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62077798-2E46-4138-8F98-27E744B7CE1A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definedNames>
    <definedName name="_Hlk213322082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G36" i="1" l="1"/>
  <c r="J18" i="1" l="1"/>
  <c r="I18" i="1"/>
  <c r="H18" i="1"/>
  <c r="G18" i="1"/>
  <c r="F18" i="1"/>
  <c r="J17" i="1"/>
  <c r="I17" i="1"/>
  <c r="H17" i="1"/>
  <c r="G17" i="1"/>
  <c r="F17" i="1"/>
  <c r="J16" i="1"/>
  <c r="I16" i="1"/>
  <c r="H16" i="1"/>
  <c r="G16" i="1"/>
  <c r="F16" i="1"/>
  <c r="F15" i="1"/>
  <c r="E9" i="1"/>
  <c r="E13" i="1"/>
  <c r="E14" i="1"/>
  <c r="E15" i="1"/>
  <c r="E17" i="1"/>
  <c r="E18" i="1"/>
  <c r="J28" i="1"/>
  <c r="I28" i="1"/>
  <c r="H28" i="1"/>
  <c r="G28" i="1"/>
  <c r="F28" i="1"/>
  <c r="J27" i="1"/>
  <c r="I27" i="1"/>
  <c r="H27" i="1"/>
  <c r="G27" i="1"/>
  <c r="F27" i="1"/>
  <c r="J26" i="1"/>
  <c r="I26" i="1"/>
  <c r="H26" i="1"/>
  <c r="G26" i="1"/>
  <c r="F26" i="1"/>
  <c r="J25" i="1"/>
  <c r="J15" i="1" s="1"/>
  <c r="H25" i="1"/>
  <c r="H15" i="1" s="1"/>
  <c r="H24" i="1"/>
  <c r="H14" i="1" s="1"/>
  <c r="G24" i="1"/>
  <c r="G14" i="1" s="1"/>
  <c r="E19" i="1"/>
  <c r="E23" i="1"/>
  <c r="E24" i="1"/>
  <c r="E25" i="1"/>
  <c r="E27" i="1"/>
  <c r="E28" i="1"/>
  <c r="J37" i="1"/>
  <c r="I37" i="1"/>
  <c r="H37" i="1"/>
  <c r="G37" i="1"/>
  <c r="F37" i="1"/>
  <c r="J36" i="1"/>
  <c r="I36" i="1"/>
  <c r="H36" i="1"/>
  <c r="F36" i="1"/>
  <c r="J35" i="1"/>
  <c r="I35" i="1"/>
  <c r="I25" i="1" s="1"/>
  <c r="I15" i="1" s="1"/>
  <c r="H35" i="1"/>
  <c r="G35" i="1"/>
  <c r="G15" i="1" s="1"/>
  <c r="F35" i="1"/>
  <c r="J34" i="1"/>
  <c r="J24" i="1" s="1"/>
  <c r="J14" i="1" s="1"/>
  <c r="I34" i="1"/>
  <c r="I24" i="1" s="1"/>
  <c r="I14" i="1" s="1"/>
  <c r="H34" i="1"/>
  <c r="G34" i="1"/>
  <c r="F34" i="1"/>
  <c r="F24" i="1" s="1"/>
  <c r="F14" i="1" s="1"/>
  <c r="E29" i="1"/>
  <c r="E30" i="1"/>
  <c r="E20" i="1" s="1"/>
  <c r="E10" i="1" s="1"/>
  <c r="E33" i="1"/>
  <c r="E34" i="1"/>
  <c r="E35" i="1"/>
  <c r="E36" i="1"/>
  <c r="E26" i="1" s="1"/>
  <c r="E16" i="1" s="1"/>
  <c r="E37" i="1"/>
  <c r="J40" i="1"/>
  <c r="I40" i="1"/>
  <c r="H40" i="1"/>
  <c r="G40" i="1"/>
  <c r="F40" i="1"/>
  <c r="J39" i="1"/>
  <c r="I39" i="1"/>
  <c r="H39" i="1"/>
  <c r="G39" i="1"/>
  <c r="F39" i="1"/>
  <c r="E39" i="1"/>
  <c r="E40" i="1"/>
  <c r="J50" i="1"/>
  <c r="J30" i="1" s="1"/>
  <c r="J20" i="1" s="1"/>
  <c r="J10" i="1" s="1"/>
  <c r="I50" i="1"/>
  <c r="I30" i="1" s="1"/>
  <c r="I20" i="1" s="1"/>
  <c r="I10" i="1" s="1"/>
  <c r="H50" i="1"/>
  <c r="H30" i="1" s="1"/>
  <c r="H20" i="1" s="1"/>
  <c r="H10" i="1" s="1"/>
  <c r="G50" i="1"/>
  <c r="G30" i="1" s="1"/>
  <c r="G20" i="1" s="1"/>
  <c r="G10" i="1" s="1"/>
  <c r="F50" i="1"/>
  <c r="F30" i="1" s="1"/>
  <c r="F20" i="1" s="1"/>
  <c r="F10" i="1" s="1"/>
  <c r="E49" i="1"/>
  <c r="E50" i="1"/>
  <c r="F55" i="1"/>
  <c r="J53" i="1"/>
  <c r="J33" i="1" s="1"/>
  <c r="J23" i="1" s="1"/>
  <c r="J13" i="1" s="1"/>
  <c r="I53" i="1"/>
  <c r="I33" i="1" s="1"/>
  <c r="I23" i="1" s="1"/>
  <c r="I13" i="1" s="1"/>
  <c r="H53" i="1"/>
  <c r="H33" i="1" s="1"/>
  <c r="H23" i="1" s="1"/>
  <c r="H13" i="1" s="1"/>
  <c r="G53" i="1"/>
  <c r="G33" i="1" s="1"/>
  <c r="G23" i="1" s="1"/>
  <c r="G13" i="1" s="1"/>
  <c r="F53" i="1"/>
  <c r="F33" i="1" s="1"/>
  <c r="F23" i="1" s="1"/>
  <c r="F13" i="1" s="1"/>
  <c r="E53" i="1"/>
  <c r="J55" i="1"/>
  <c r="I55" i="1"/>
  <c r="H55" i="1"/>
  <c r="H49" i="1" s="1"/>
  <c r="G55" i="1"/>
  <c r="G49" i="1" s="1"/>
  <c r="E55" i="1"/>
  <c r="G29" i="1" l="1"/>
  <c r="G19" i="1" s="1"/>
  <c r="G9" i="1" s="1"/>
  <c r="J49" i="1"/>
  <c r="J29" i="1" s="1"/>
  <c r="J19" i="1" s="1"/>
  <c r="J9" i="1" s="1"/>
  <c r="I29" i="1"/>
  <c r="I19" i="1" s="1"/>
  <c r="I9" i="1" s="1"/>
  <c r="I49" i="1"/>
  <c r="H29" i="1"/>
  <c r="H19" i="1" s="1"/>
  <c r="H9" i="1" s="1"/>
  <c r="F49" i="1"/>
  <c r="F29" i="1" s="1"/>
  <c r="F19" i="1" s="1"/>
  <c r="F9" i="1" s="1"/>
</calcChain>
</file>

<file path=xl/sharedStrings.xml><?xml version="1.0" encoding="utf-8"?>
<sst xmlns="http://schemas.openxmlformats.org/spreadsheetml/2006/main" count="69" uniqueCount="32">
  <si>
    <t>N п/п</t>
  </si>
  <si>
    <t>Наименование муниципальной программы, структурных элементов</t>
  </si>
  <si>
    <t>Ответственный исполнитель, соисполнитель, участник</t>
  </si>
  <si>
    <t>Источники финансирования</t>
  </si>
  <si>
    <t>Расходы (руб.), годы</t>
  </si>
  <si>
    <t>Муниципальная программа "Управление муниципальными финансами Слюдянского муниципального района"</t>
  </si>
  <si>
    <t>Всего</t>
  </si>
  <si>
    <t>Всего потребность:</t>
  </si>
  <si>
    <t>Всего предусмотрено:</t>
  </si>
  <si>
    <t>Потребность из федерального бюджета (далее- ФБ) – при наличии</t>
  </si>
  <si>
    <t>Предусмотрено в федеральном бюджете (далее – ФБ) – при наличии</t>
  </si>
  <si>
    <t>Потребность из областного бюджета (далее – ОБ) – при наличии</t>
  </si>
  <si>
    <t>Предусмотрено в ОБ – при наличии</t>
  </si>
  <si>
    <t>Потребность из бюджета района (далее – МБ)</t>
  </si>
  <si>
    <t>Предусмотрено в МБ</t>
  </si>
  <si>
    <t>Бюджет поселений (далее – БП)</t>
  </si>
  <si>
    <t>Иные источники (далее – ИИ) – при наличии</t>
  </si>
  <si>
    <t>Комитет финансов Слюдянского района</t>
  </si>
  <si>
    <t>Потребность из ФБ – при наличии</t>
  </si>
  <si>
    <t>Предусмотрено в ФБ – при наличии</t>
  </si>
  <si>
    <t>Потребность из ОБ – при наличии</t>
  </si>
  <si>
    <t>Потребность из МБ</t>
  </si>
  <si>
    <t>БП</t>
  </si>
  <si>
    <t>ИИ – при наличии</t>
  </si>
  <si>
    <t>1.</t>
  </si>
  <si>
    <t>Процессная часть</t>
  </si>
  <si>
    <t>1.1.</t>
  </si>
  <si>
    <t>Комплекс процессных мероприятий "Организация и управление бюджетным процессом Слюдянского муниципального района"</t>
  </si>
  <si>
    <t>1.2.</t>
  </si>
  <si>
    <t>Комплекс процессных мероприятий "Поддержка и организация направления муниципальным образованиям Слюдянского муниципального района межбюджетных трансфертов с целью выравнивания их бюджетной обеспеченности, обеспечения сбалансированности местных бюджетов"</t>
  </si>
  <si>
    <t>ФИНАНСОВОЕ ОБЕСПЕЧЕНИЕ РЕАЛИЗАЦИИ МУНИЦИПАЛЬНОЙ ПРОГРАММЫ
«УПРАВЛЕНИЕ МУНИЦИПАЛЬНЫМИ ФИНАНСАМИ СЛЮДЯНСКОГО МУНИЦИПАЛЬНОГО РАЙОНА»</t>
  </si>
  <si>
    <t>Таблица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</si>
</sst>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/>
    <xf numFmtId="164" fontId="1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view="pageBreakPreview" zoomScale="75" zoomScaleNormal="100" zoomScaleSheetLayoutView="75" workbookViewId="0">
      <pane xSplit="4" ySplit="7" topLeftCell="E8" activePane="bottomRight" state="frozen"/>
      <selection pane="topRight" activeCell="E1" sqref="E1"/>
      <selection pane="bottomLeft" activeCell="A6" sqref="A6"/>
      <selection pane="bottomRight" activeCell="N10" sqref="N10"/>
    </sheetView>
  </sheetViews>
  <sheetFormatPr defaultColWidth="8.77734375" defaultRowHeight="15.6" x14ac:dyDescent="0.3"/>
  <cols>
    <col min="1" max="1" width="5.109375" style="4" customWidth="1"/>
    <col min="2" max="2" width="28.21875" style="4" customWidth="1"/>
    <col min="3" max="3" width="18.109375" style="4" customWidth="1"/>
    <col min="4" max="4" width="34.6640625" style="4" customWidth="1"/>
    <col min="5" max="5" width="20.33203125" style="4" customWidth="1"/>
    <col min="6" max="6" width="18.109375" style="4" customWidth="1"/>
    <col min="7" max="7" width="19.77734375" style="4" customWidth="1"/>
    <col min="8" max="8" width="20" style="4" customWidth="1"/>
    <col min="9" max="9" width="17.109375" style="4" customWidth="1"/>
    <col min="10" max="10" width="17" style="4" customWidth="1"/>
    <col min="11" max="16384" width="8.77734375" style="4"/>
  </cols>
  <sheetData>
    <row r="1" spans="1:10" x14ac:dyDescent="0.3">
      <c r="I1" s="4" t="s">
        <v>31</v>
      </c>
    </row>
    <row r="2" spans="1:10" x14ac:dyDescent="0.3">
      <c r="B2" s="10" t="s">
        <v>30</v>
      </c>
      <c r="C2" s="10"/>
      <c r="D2" s="10"/>
      <c r="E2" s="10"/>
      <c r="F2" s="10"/>
      <c r="G2" s="10"/>
      <c r="H2" s="10"/>
      <c r="I2" s="10"/>
    </row>
    <row r="3" spans="1:10" x14ac:dyDescent="0.3">
      <c r="B3" s="10"/>
      <c r="C3" s="10"/>
      <c r="D3" s="10"/>
      <c r="E3" s="10"/>
      <c r="F3" s="10"/>
      <c r="G3" s="10"/>
      <c r="H3" s="10"/>
      <c r="I3" s="10"/>
    </row>
    <row r="4" spans="1:10" ht="12.75" customHeight="1" thickBot="1" x14ac:dyDescent="0.35"/>
    <row r="5" spans="1:10" ht="16.2" hidden="1" thickBot="1" x14ac:dyDescent="0.35"/>
    <row r="6" spans="1:10" ht="16.2" thickBot="1" x14ac:dyDescent="0.35">
      <c r="A6" s="11" t="s">
        <v>0</v>
      </c>
      <c r="B6" s="11" t="s">
        <v>1</v>
      </c>
      <c r="C6" s="11" t="s">
        <v>2</v>
      </c>
      <c r="D6" s="11" t="s">
        <v>3</v>
      </c>
      <c r="E6" s="19" t="s">
        <v>4</v>
      </c>
      <c r="F6" s="20"/>
      <c r="G6" s="20"/>
      <c r="H6" s="20"/>
      <c r="I6" s="20"/>
      <c r="J6" s="21"/>
    </row>
    <row r="7" spans="1:10" ht="84.15" customHeight="1" thickBot="1" x14ac:dyDescent="0.35">
      <c r="A7" s="12"/>
      <c r="B7" s="12"/>
      <c r="C7" s="12"/>
      <c r="D7" s="12"/>
      <c r="E7" s="1">
        <v>2025</v>
      </c>
      <c r="F7" s="1">
        <v>2026</v>
      </c>
      <c r="G7" s="1">
        <v>2027</v>
      </c>
      <c r="H7" s="1">
        <v>2028</v>
      </c>
      <c r="I7" s="1">
        <v>2029</v>
      </c>
      <c r="J7" s="1">
        <v>2030</v>
      </c>
    </row>
    <row r="8" spans="1:10" ht="16.2" thickBot="1" x14ac:dyDescent="0.35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</row>
    <row r="9" spans="1:10" ht="16.2" thickBot="1" x14ac:dyDescent="0.35">
      <c r="A9" s="13" t="s">
        <v>5</v>
      </c>
      <c r="B9" s="14"/>
      <c r="C9" s="7" t="s">
        <v>6</v>
      </c>
      <c r="D9" s="3" t="s">
        <v>7</v>
      </c>
      <c r="E9" s="5">
        <f>E19</f>
        <v>321235217.45999998</v>
      </c>
      <c r="F9" s="5">
        <f t="shared" ref="F9:J9" si="0">F19</f>
        <v>323052540.11000001</v>
      </c>
      <c r="G9" s="5">
        <f t="shared" si="0"/>
        <v>268231511.61000001</v>
      </c>
      <c r="H9" s="5">
        <f t="shared" si="0"/>
        <v>267630871.61000001</v>
      </c>
      <c r="I9" s="5">
        <f t="shared" si="0"/>
        <v>267630871.61000001</v>
      </c>
      <c r="J9" s="5">
        <f t="shared" si="0"/>
        <v>267630871.61000001</v>
      </c>
    </row>
    <row r="10" spans="1:10" ht="16.2" thickBot="1" x14ac:dyDescent="0.35">
      <c r="A10" s="15"/>
      <c r="B10" s="16"/>
      <c r="C10" s="8"/>
      <c r="D10" s="3" t="s">
        <v>8</v>
      </c>
      <c r="E10" s="5">
        <f>E20</f>
        <v>318279672.33999997</v>
      </c>
      <c r="F10" s="5">
        <f t="shared" ref="F10:J10" si="1">F20</f>
        <v>316331438.04000002</v>
      </c>
      <c r="G10" s="5">
        <f t="shared" si="1"/>
        <v>260190707</v>
      </c>
      <c r="H10" s="5">
        <f t="shared" si="1"/>
        <v>259799927</v>
      </c>
      <c r="I10" s="5">
        <f t="shared" si="1"/>
        <v>259799927</v>
      </c>
      <c r="J10" s="5">
        <f t="shared" si="1"/>
        <v>259799927</v>
      </c>
    </row>
    <row r="11" spans="1:10" ht="63" thickBot="1" x14ac:dyDescent="0.35">
      <c r="A11" s="15"/>
      <c r="B11" s="16"/>
      <c r="C11" s="8"/>
      <c r="D11" s="3" t="s">
        <v>9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</row>
    <row r="12" spans="1:10" ht="63" thickBot="1" x14ac:dyDescent="0.35">
      <c r="A12" s="15"/>
      <c r="B12" s="16"/>
      <c r="C12" s="8"/>
      <c r="D12" s="3" t="s">
        <v>10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</row>
    <row r="13" spans="1:10" ht="63" thickBot="1" x14ac:dyDescent="0.35">
      <c r="A13" s="15"/>
      <c r="B13" s="16"/>
      <c r="C13" s="8"/>
      <c r="D13" s="3" t="s">
        <v>11</v>
      </c>
      <c r="E13" s="5">
        <f t="shared" ref="E13:E20" si="2">E23</f>
        <v>222975200</v>
      </c>
      <c r="F13" s="5">
        <f t="shared" ref="F13:J13" si="3">F23</f>
        <v>224402500</v>
      </c>
      <c r="G13" s="5">
        <f t="shared" si="3"/>
        <v>178876700</v>
      </c>
      <c r="H13" s="5">
        <f t="shared" si="3"/>
        <v>179067600</v>
      </c>
      <c r="I13" s="5">
        <f t="shared" si="3"/>
        <v>179067600</v>
      </c>
      <c r="J13" s="5">
        <f t="shared" si="3"/>
        <v>179067600</v>
      </c>
    </row>
    <row r="14" spans="1:10" ht="31.8" thickBot="1" x14ac:dyDescent="0.35">
      <c r="A14" s="15"/>
      <c r="B14" s="16"/>
      <c r="C14" s="8"/>
      <c r="D14" s="3" t="s">
        <v>12</v>
      </c>
      <c r="E14" s="5">
        <f t="shared" si="2"/>
        <v>222975200</v>
      </c>
      <c r="F14" s="5">
        <f t="shared" ref="F14:J14" si="4">F24</f>
        <v>224402500</v>
      </c>
      <c r="G14" s="5">
        <f t="shared" si="4"/>
        <v>178876700</v>
      </c>
      <c r="H14" s="5">
        <f t="shared" si="4"/>
        <v>179067600</v>
      </c>
      <c r="I14" s="5">
        <f t="shared" si="4"/>
        <v>179067600</v>
      </c>
      <c r="J14" s="5">
        <f t="shared" si="4"/>
        <v>179067600</v>
      </c>
    </row>
    <row r="15" spans="1:10" ht="34.799999999999997" customHeight="1" thickBot="1" x14ac:dyDescent="0.35">
      <c r="A15" s="15"/>
      <c r="B15" s="16"/>
      <c r="C15" s="8"/>
      <c r="D15" s="3" t="s">
        <v>13</v>
      </c>
      <c r="E15" s="5">
        <f t="shared" si="2"/>
        <v>90294016.420000002</v>
      </c>
      <c r="F15" s="5">
        <f t="shared" ref="F15:J15" si="5">F25</f>
        <v>90684039.069999993</v>
      </c>
      <c r="G15" s="5">
        <f t="shared" si="5"/>
        <v>89354791.609999999</v>
      </c>
      <c r="H15" s="5">
        <f t="shared" si="5"/>
        <v>88563271.609999999</v>
      </c>
      <c r="I15" s="5">
        <f t="shared" si="5"/>
        <v>88563271.609999999</v>
      </c>
      <c r="J15" s="5">
        <f t="shared" si="5"/>
        <v>88563271.609999999</v>
      </c>
    </row>
    <row r="16" spans="1:10" ht="16.2" thickBot="1" x14ac:dyDescent="0.35">
      <c r="A16" s="15"/>
      <c r="B16" s="16"/>
      <c r="C16" s="8"/>
      <c r="D16" s="3" t="s">
        <v>14</v>
      </c>
      <c r="E16" s="5">
        <f t="shared" si="2"/>
        <v>87338471.299999997</v>
      </c>
      <c r="F16" s="5">
        <f t="shared" ref="F16:J16" si="6">F26</f>
        <v>83962937</v>
      </c>
      <c r="G16" s="5">
        <f t="shared" si="6"/>
        <v>81314007</v>
      </c>
      <c r="H16" s="5">
        <f t="shared" si="6"/>
        <v>80732327</v>
      </c>
      <c r="I16" s="5">
        <f t="shared" si="6"/>
        <v>80732327</v>
      </c>
      <c r="J16" s="5">
        <f t="shared" si="6"/>
        <v>80732327</v>
      </c>
    </row>
    <row r="17" spans="1:10" ht="31.8" thickBot="1" x14ac:dyDescent="0.35">
      <c r="A17" s="15"/>
      <c r="B17" s="16"/>
      <c r="C17" s="8"/>
      <c r="D17" s="3" t="s">
        <v>15</v>
      </c>
      <c r="E17" s="5">
        <f t="shared" si="2"/>
        <v>7966001.04</v>
      </c>
      <c r="F17" s="5">
        <f t="shared" ref="F17:J17" si="7">F27</f>
        <v>7966001.04</v>
      </c>
      <c r="G17" s="5">
        <f t="shared" si="7"/>
        <v>0</v>
      </c>
      <c r="H17" s="5">
        <f t="shared" si="7"/>
        <v>0</v>
      </c>
      <c r="I17" s="5">
        <f t="shared" si="7"/>
        <v>0</v>
      </c>
      <c r="J17" s="5">
        <f t="shared" si="7"/>
        <v>0</v>
      </c>
    </row>
    <row r="18" spans="1:10" ht="31.8" thickBot="1" x14ac:dyDescent="0.35">
      <c r="A18" s="15"/>
      <c r="B18" s="16"/>
      <c r="C18" s="9"/>
      <c r="D18" s="3" t="s">
        <v>16</v>
      </c>
      <c r="E18" s="5">
        <f t="shared" si="2"/>
        <v>0</v>
      </c>
      <c r="F18" s="5">
        <f t="shared" ref="F18:J18" si="8">F28</f>
        <v>0</v>
      </c>
      <c r="G18" s="5">
        <f t="shared" si="8"/>
        <v>0</v>
      </c>
      <c r="H18" s="5">
        <f t="shared" si="8"/>
        <v>0</v>
      </c>
      <c r="I18" s="5">
        <f t="shared" si="8"/>
        <v>0</v>
      </c>
      <c r="J18" s="5">
        <f t="shared" si="8"/>
        <v>0</v>
      </c>
    </row>
    <row r="19" spans="1:10" ht="16.2" thickBot="1" x14ac:dyDescent="0.35">
      <c r="A19" s="15"/>
      <c r="B19" s="16"/>
      <c r="C19" s="7" t="s">
        <v>17</v>
      </c>
      <c r="D19" s="3" t="s">
        <v>7</v>
      </c>
      <c r="E19" s="5">
        <f t="shared" si="2"/>
        <v>321235217.45999998</v>
      </c>
      <c r="F19" s="5">
        <f t="shared" ref="F19:J19" si="9">F29</f>
        <v>323052540.11000001</v>
      </c>
      <c r="G19" s="5">
        <f t="shared" si="9"/>
        <v>268231511.61000001</v>
      </c>
      <c r="H19" s="5">
        <f t="shared" si="9"/>
        <v>267630871.61000001</v>
      </c>
      <c r="I19" s="5">
        <f t="shared" si="9"/>
        <v>267630871.61000001</v>
      </c>
      <c r="J19" s="5">
        <f t="shared" si="9"/>
        <v>267630871.61000001</v>
      </c>
    </row>
    <row r="20" spans="1:10" ht="16.2" thickBot="1" x14ac:dyDescent="0.35">
      <c r="A20" s="15"/>
      <c r="B20" s="16"/>
      <c r="C20" s="8"/>
      <c r="D20" s="3" t="s">
        <v>8</v>
      </c>
      <c r="E20" s="5">
        <f t="shared" si="2"/>
        <v>318279672.33999997</v>
      </c>
      <c r="F20" s="5">
        <f t="shared" ref="F20:J20" si="10">F30</f>
        <v>316331438.04000002</v>
      </c>
      <c r="G20" s="5">
        <f t="shared" si="10"/>
        <v>260190707</v>
      </c>
      <c r="H20" s="5">
        <f t="shared" si="10"/>
        <v>259799927</v>
      </c>
      <c r="I20" s="5">
        <f t="shared" si="10"/>
        <v>259799927</v>
      </c>
      <c r="J20" s="5">
        <f t="shared" si="10"/>
        <v>259799927</v>
      </c>
    </row>
    <row r="21" spans="1:10" ht="31.8" thickBot="1" x14ac:dyDescent="0.35">
      <c r="A21" s="15"/>
      <c r="B21" s="16"/>
      <c r="C21" s="8"/>
      <c r="D21" s="3" t="s">
        <v>18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31.8" thickBot="1" x14ac:dyDescent="0.35">
      <c r="A22" s="15"/>
      <c r="B22" s="16"/>
      <c r="C22" s="8"/>
      <c r="D22" s="3" t="s">
        <v>19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31.8" thickBot="1" x14ac:dyDescent="0.35">
      <c r="A23" s="15"/>
      <c r="B23" s="16"/>
      <c r="C23" s="8"/>
      <c r="D23" s="3" t="s">
        <v>20</v>
      </c>
      <c r="E23" s="5">
        <f t="shared" ref="E23:E28" si="11">E33</f>
        <v>222975200</v>
      </c>
      <c r="F23" s="5">
        <f t="shared" ref="F23:J23" si="12">F33</f>
        <v>224402500</v>
      </c>
      <c r="G23" s="5">
        <f t="shared" si="12"/>
        <v>178876700</v>
      </c>
      <c r="H23" s="5">
        <f t="shared" si="12"/>
        <v>179067600</v>
      </c>
      <c r="I23" s="5">
        <f t="shared" si="12"/>
        <v>179067600</v>
      </c>
      <c r="J23" s="5">
        <f t="shared" si="12"/>
        <v>179067600</v>
      </c>
    </row>
    <row r="24" spans="1:10" ht="31.8" thickBot="1" x14ac:dyDescent="0.35">
      <c r="A24" s="15"/>
      <c r="B24" s="16"/>
      <c r="C24" s="8"/>
      <c r="D24" s="3" t="s">
        <v>12</v>
      </c>
      <c r="E24" s="5">
        <f t="shared" si="11"/>
        <v>222975200</v>
      </c>
      <c r="F24" s="5">
        <f t="shared" ref="F24:J24" si="13">F34</f>
        <v>224402500</v>
      </c>
      <c r="G24" s="5">
        <f t="shared" si="13"/>
        <v>178876700</v>
      </c>
      <c r="H24" s="5">
        <f t="shared" si="13"/>
        <v>179067600</v>
      </c>
      <c r="I24" s="5">
        <f t="shared" si="13"/>
        <v>179067600</v>
      </c>
      <c r="J24" s="5">
        <f t="shared" si="13"/>
        <v>179067600</v>
      </c>
    </row>
    <row r="25" spans="1:10" ht="16.2" thickBot="1" x14ac:dyDescent="0.35">
      <c r="A25" s="15"/>
      <c r="B25" s="16"/>
      <c r="C25" s="8"/>
      <c r="D25" s="3" t="s">
        <v>21</v>
      </c>
      <c r="E25" s="5">
        <f t="shared" si="11"/>
        <v>90294016.420000002</v>
      </c>
      <c r="F25" s="5">
        <f t="shared" ref="F25:J25" si="14">F35</f>
        <v>90684039.069999993</v>
      </c>
      <c r="G25" s="5">
        <v>89354791.609999999</v>
      </c>
      <c r="H25" s="5">
        <f t="shared" si="14"/>
        <v>88563271.609999999</v>
      </c>
      <c r="I25" s="5">
        <f t="shared" si="14"/>
        <v>88563271.609999999</v>
      </c>
      <c r="J25" s="5">
        <f t="shared" si="14"/>
        <v>88563271.609999999</v>
      </c>
    </row>
    <row r="26" spans="1:10" ht="16.2" thickBot="1" x14ac:dyDescent="0.35">
      <c r="A26" s="15"/>
      <c r="B26" s="16"/>
      <c r="C26" s="8"/>
      <c r="D26" s="3" t="s">
        <v>14</v>
      </c>
      <c r="E26" s="5">
        <f t="shared" si="11"/>
        <v>87338471.299999997</v>
      </c>
      <c r="F26" s="5">
        <f t="shared" ref="F26:J26" si="15">F36</f>
        <v>83962937</v>
      </c>
      <c r="G26" s="5">
        <f t="shared" si="15"/>
        <v>81314007</v>
      </c>
      <c r="H26" s="5">
        <f t="shared" si="15"/>
        <v>80732327</v>
      </c>
      <c r="I26" s="5">
        <f t="shared" si="15"/>
        <v>80732327</v>
      </c>
      <c r="J26" s="5">
        <f t="shared" si="15"/>
        <v>80732327</v>
      </c>
    </row>
    <row r="27" spans="1:10" ht="16.2" thickBot="1" x14ac:dyDescent="0.35">
      <c r="A27" s="15"/>
      <c r="B27" s="16"/>
      <c r="C27" s="8"/>
      <c r="D27" s="3" t="s">
        <v>22</v>
      </c>
      <c r="E27" s="5">
        <f t="shared" si="11"/>
        <v>7966001.04</v>
      </c>
      <c r="F27" s="5">
        <f t="shared" ref="F27:J27" si="16">F37</f>
        <v>7966001.04</v>
      </c>
      <c r="G27" s="5">
        <f t="shared" si="16"/>
        <v>0</v>
      </c>
      <c r="H27" s="5">
        <f t="shared" si="16"/>
        <v>0</v>
      </c>
      <c r="I27" s="5">
        <f t="shared" si="16"/>
        <v>0</v>
      </c>
      <c r="J27" s="5">
        <f t="shared" si="16"/>
        <v>0</v>
      </c>
    </row>
    <row r="28" spans="1:10" ht="16.2" thickBot="1" x14ac:dyDescent="0.35">
      <c r="A28" s="17"/>
      <c r="B28" s="18"/>
      <c r="C28" s="9"/>
      <c r="D28" s="3" t="s">
        <v>23</v>
      </c>
      <c r="E28" s="5">
        <f t="shared" si="11"/>
        <v>0</v>
      </c>
      <c r="F28" s="5">
        <f t="shared" ref="F28:J28" si="17">F38</f>
        <v>0</v>
      </c>
      <c r="G28" s="5">
        <f t="shared" si="17"/>
        <v>0</v>
      </c>
      <c r="H28" s="5">
        <f t="shared" si="17"/>
        <v>0</v>
      </c>
      <c r="I28" s="5">
        <f t="shared" si="17"/>
        <v>0</v>
      </c>
      <c r="J28" s="5">
        <f t="shared" si="17"/>
        <v>0</v>
      </c>
    </row>
    <row r="29" spans="1:10" ht="16.2" thickBot="1" x14ac:dyDescent="0.35">
      <c r="A29" s="7" t="s">
        <v>24</v>
      </c>
      <c r="B29" s="7" t="s">
        <v>25</v>
      </c>
      <c r="C29" s="7" t="s">
        <v>17</v>
      </c>
      <c r="D29" s="3" t="s">
        <v>7</v>
      </c>
      <c r="E29" s="5">
        <f>E49+E39</f>
        <v>321235217.45999998</v>
      </c>
      <c r="F29" s="5">
        <f t="shared" ref="F29:J29" si="18">F49+F39</f>
        <v>323052540.11000001</v>
      </c>
      <c r="G29" s="5">
        <f t="shared" si="18"/>
        <v>268231511.61000001</v>
      </c>
      <c r="H29" s="5">
        <f t="shared" si="18"/>
        <v>267630871.61000001</v>
      </c>
      <c r="I29" s="5">
        <f t="shared" si="18"/>
        <v>267630871.61000001</v>
      </c>
      <c r="J29" s="5">
        <f t="shared" si="18"/>
        <v>267630871.61000001</v>
      </c>
    </row>
    <row r="30" spans="1:10" ht="16.2" thickBot="1" x14ac:dyDescent="0.35">
      <c r="A30" s="8"/>
      <c r="B30" s="8"/>
      <c r="C30" s="8"/>
      <c r="D30" s="3" t="s">
        <v>8</v>
      </c>
      <c r="E30" s="5">
        <f>E50+E40</f>
        <v>318279672.33999997</v>
      </c>
      <c r="F30" s="5">
        <f t="shared" ref="F30:J30" si="19">F50+F40</f>
        <v>316331438.04000002</v>
      </c>
      <c r="G30" s="5">
        <f t="shared" si="19"/>
        <v>260190707</v>
      </c>
      <c r="H30" s="5">
        <f t="shared" si="19"/>
        <v>259799927</v>
      </c>
      <c r="I30" s="5">
        <f t="shared" si="19"/>
        <v>259799927</v>
      </c>
      <c r="J30" s="5">
        <f t="shared" si="19"/>
        <v>259799927</v>
      </c>
    </row>
    <row r="31" spans="1:10" ht="31.8" thickBot="1" x14ac:dyDescent="0.35">
      <c r="A31" s="8"/>
      <c r="B31" s="8"/>
      <c r="C31" s="8"/>
      <c r="D31" s="3" t="s">
        <v>18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ht="31.8" thickBot="1" x14ac:dyDescent="0.35">
      <c r="A32" s="8"/>
      <c r="B32" s="8"/>
      <c r="C32" s="8"/>
      <c r="D32" s="3" t="s">
        <v>19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</row>
    <row r="33" spans="1:10" ht="31.8" thickBot="1" x14ac:dyDescent="0.35">
      <c r="A33" s="8"/>
      <c r="B33" s="8"/>
      <c r="C33" s="8"/>
      <c r="D33" s="3" t="s">
        <v>20</v>
      </c>
      <c r="E33" s="5">
        <f>E53+E43</f>
        <v>222975200</v>
      </c>
      <c r="F33" s="5">
        <f t="shared" ref="F33:J33" si="20">F53+F43</f>
        <v>224402500</v>
      </c>
      <c r="G33" s="5">
        <f t="shared" si="20"/>
        <v>178876700</v>
      </c>
      <c r="H33" s="5">
        <f t="shared" si="20"/>
        <v>179067600</v>
      </c>
      <c r="I33" s="5">
        <f t="shared" si="20"/>
        <v>179067600</v>
      </c>
      <c r="J33" s="5">
        <f t="shared" si="20"/>
        <v>179067600</v>
      </c>
    </row>
    <row r="34" spans="1:10" ht="31.8" thickBot="1" x14ac:dyDescent="0.35">
      <c r="A34" s="8"/>
      <c r="B34" s="8"/>
      <c r="C34" s="8"/>
      <c r="D34" s="3" t="s">
        <v>12</v>
      </c>
      <c r="E34" s="5">
        <f>E54+E44</f>
        <v>222975200</v>
      </c>
      <c r="F34" s="5">
        <f t="shared" ref="F34:J34" si="21">F54+F44</f>
        <v>224402500</v>
      </c>
      <c r="G34" s="5">
        <f t="shared" si="21"/>
        <v>178876700</v>
      </c>
      <c r="H34" s="5">
        <f t="shared" si="21"/>
        <v>179067600</v>
      </c>
      <c r="I34" s="5">
        <f t="shared" si="21"/>
        <v>179067600</v>
      </c>
      <c r="J34" s="5">
        <f t="shared" si="21"/>
        <v>179067600</v>
      </c>
    </row>
    <row r="35" spans="1:10" ht="16.2" thickBot="1" x14ac:dyDescent="0.35">
      <c r="A35" s="8"/>
      <c r="B35" s="8"/>
      <c r="C35" s="8"/>
      <c r="D35" s="3" t="s">
        <v>21</v>
      </c>
      <c r="E35" s="5">
        <f>E55+E45</f>
        <v>90294016.420000002</v>
      </c>
      <c r="F35" s="5">
        <f t="shared" ref="F35:J35" si="22">F55+F45</f>
        <v>90684039.069999993</v>
      </c>
      <c r="G35" s="5">
        <f t="shared" si="22"/>
        <v>89354811.609999999</v>
      </c>
      <c r="H35" s="5">
        <f t="shared" si="22"/>
        <v>88563271.609999999</v>
      </c>
      <c r="I35" s="5">
        <f t="shared" si="22"/>
        <v>88563271.609999999</v>
      </c>
      <c r="J35" s="5">
        <f t="shared" si="22"/>
        <v>88563271.609999999</v>
      </c>
    </row>
    <row r="36" spans="1:10" ht="16.2" thickBot="1" x14ac:dyDescent="0.35">
      <c r="A36" s="8"/>
      <c r="B36" s="8"/>
      <c r="C36" s="8"/>
      <c r="D36" s="3" t="s">
        <v>14</v>
      </c>
      <c r="E36" s="5">
        <f>E56+E46</f>
        <v>87338471.299999997</v>
      </c>
      <c r="F36" s="5">
        <f t="shared" ref="F36:J36" si="23">F56+F46</f>
        <v>83962937</v>
      </c>
      <c r="G36" s="5">
        <f>G56+G46</f>
        <v>81314007</v>
      </c>
      <c r="H36" s="5">
        <f t="shared" si="23"/>
        <v>80732327</v>
      </c>
      <c r="I36" s="5">
        <f t="shared" si="23"/>
        <v>80732327</v>
      </c>
      <c r="J36" s="5">
        <f t="shared" si="23"/>
        <v>80732327</v>
      </c>
    </row>
    <row r="37" spans="1:10" ht="16.2" thickBot="1" x14ac:dyDescent="0.35">
      <c r="A37" s="8"/>
      <c r="B37" s="8"/>
      <c r="C37" s="8"/>
      <c r="D37" s="3" t="s">
        <v>22</v>
      </c>
      <c r="E37" s="5">
        <f>E57+E47</f>
        <v>7966001.04</v>
      </c>
      <c r="F37" s="5">
        <f t="shared" ref="F37:J37" si="24">F57+F47</f>
        <v>7966001.04</v>
      </c>
      <c r="G37" s="5">
        <f t="shared" si="24"/>
        <v>0</v>
      </c>
      <c r="H37" s="5">
        <f t="shared" si="24"/>
        <v>0</v>
      </c>
      <c r="I37" s="5">
        <f t="shared" si="24"/>
        <v>0</v>
      </c>
      <c r="J37" s="5">
        <f t="shared" si="24"/>
        <v>0</v>
      </c>
    </row>
    <row r="38" spans="1:10" ht="16.2" thickBot="1" x14ac:dyDescent="0.35">
      <c r="A38" s="9"/>
      <c r="B38" s="9"/>
      <c r="C38" s="9"/>
      <c r="D38" s="3" t="s">
        <v>23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</row>
    <row r="39" spans="1:10" ht="16.2" thickBot="1" x14ac:dyDescent="0.35">
      <c r="A39" s="7" t="s">
        <v>26</v>
      </c>
      <c r="B39" s="7" t="s">
        <v>27</v>
      </c>
      <c r="C39" s="7" t="s">
        <v>17</v>
      </c>
      <c r="D39" s="3" t="s">
        <v>7</v>
      </c>
      <c r="E39" s="5">
        <f>E45+E47</f>
        <v>53303017.460000001</v>
      </c>
      <c r="F39" s="5">
        <f t="shared" ref="F39:J39" si="25">F45+F47</f>
        <v>54291840.109999999</v>
      </c>
      <c r="G39" s="5">
        <f t="shared" si="25"/>
        <v>46122711.609999999</v>
      </c>
      <c r="H39" s="5">
        <f t="shared" si="25"/>
        <v>45720571.609999999</v>
      </c>
      <c r="I39" s="5">
        <f t="shared" si="25"/>
        <v>45720571.609999999</v>
      </c>
      <c r="J39" s="5">
        <f t="shared" si="25"/>
        <v>45720571.609999999</v>
      </c>
    </row>
    <row r="40" spans="1:10" ht="16.2" thickBot="1" x14ac:dyDescent="0.35">
      <c r="A40" s="8"/>
      <c r="B40" s="8"/>
      <c r="C40" s="8"/>
      <c r="D40" s="3" t="s">
        <v>8</v>
      </c>
      <c r="E40" s="6">
        <f>E47+E46</f>
        <v>50347472.339999996</v>
      </c>
      <c r="F40" s="6">
        <f t="shared" ref="F40:J40" si="26">F47+F46</f>
        <v>47570738.039999999</v>
      </c>
      <c r="G40" s="6">
        <f t="shared" si="26"/>
        <v>38081907</v>
      </c>
      <c r="H40" s="5">
        <f t="shared" si="26"/>
        <v>37889627</v>
      </c>
      <c r="I40" s="5">
        <f t="shared" si="26"/>
        <v>37889627</v>
      </c>
      <c r="J40" s="5">
        <f t="shared" si="26"/>
        <v>37889627</v>
      </c>
    </row>
    <row r="41" spans="1:10" ht="31.8" thickBot="1" x14ac:dyDescent="0.35">
      <c r="A41" s="8"/>
      <c r="B41" s="8"/>
      <c r="C41" s="8"/>
      <c r="D41" s="3" t="s">
        <v>18</v>
      </c>
      <c r="E41" s="6">
        <v>0</v>
      </c>
      <c r="F41" s="6">
        <v>0</v>
      </c>
      <c r="G41" s="6">
        <v>0</v>
      </c>
      <c r="H41" s="5">
        <v>0</v>
      </c>
      <c r="I41" s="5">
        <v>0</v>
      </c>
      <c r="J41" s="5">
        <v>0</v>
      </c>
    </row>
    <row r="42" spans="1:10" ht="31.8" thickBot="1" x14ac:dyDescent="0.35">
      <c r="A42" s="8"/>
      <c r="B42" s="8"/>
      <c r="C42" s="8"/>
      <c r="D42" s="3" t="s">
        <v>19</v>
      </c>
      <c r="E42" s="6">
        <v>0</v>
      </c>
      <c r="F42" s="6">
        <v>0</v>
      </c>
      <c r="G42" s="6">
        <v>0</v>
      </c>
      <c r="H42" s="5">
        <v>0</v>
      </c>
      <c r="I42" s="5">
        <v>0</v>
      </c>
      <c r="J42" s="5">
        <v>0</v>
      </c>
    </row>
    <row r="43" spans="1:10" ht="31.8" thickBot="1" x14ac:dyDescent="0.35">
      <c r="A43" s="8"/>
      <c r="B43" s="8"/>
      <c r="C43" s="8"/>
      <c r="D43" s="3" t="s">
        <v>20</v>
      </c>
      <c r="E43" s="6">
        <v>0</v>
      </c>
      <c r="F43" s="6">
        <v>0</v>
      </c>
      <c r="G43" s="6">
        <v>0</v>
      </c>
      <c r="H43" s="5">
        <v>0</v>
      </c>
      <c r="I43" s="5">
        <v>0</v>
      </c>
      <c r="J43" s="5">
        <v>0</v>
      </c>
    </row>
    <row r="44" spans="1:10" ht="31.8" thickBot="1" x14ac:dyDescent="0.35">
      <c r="A44" s="8"/>
      <c r="B44" s="8"/>
      <c r="C44" s="8"/>
      <c r="D44" s="3" t="s">
        <v>12</v>
      </c>
      <c r="E44" s="6">
        <v>0</v>
      </c>
      <c r="F44" s="6">
        <v>0</v>
      </c>
      <c r="G44" s="6">
        <v>0</v>
      </c>
      <c r="H44" s="5">
        <v>0</v>
      </c>
      <c r="I44" s="5">
        <v>0</v>
      </c>
      <c r="J44" s="5">
        <v>0</v>
      </c>
    </row>
    <row r="45" spans="1:10" ht="16.2" thickBot="1" x14ac:dyDescent="0.35">
      <c r="A45" s="8"/>
      <c r="B45" s="8"/>
      <c r="C45" s="8"/>
      <c r="D45" s="3" t="s">
        <v>21</v>
      </c>
      <c r="E45" s="6">
        <v>45337016.420000002</v>
      </c>
      <c r="F45" s="6">
        <v>46325839.07</v>
      </c>
      <c r="G45" s="6">
        <v>46122711.609999999</v>
      </c>
      <c r="H45" s="5">
        <v>45720571.609999999</v>
      </c>
      <c r="I45" s="5">
        <v>45720571.609999999</v>
      </c>
      <c r="J45" s="5">
        <v>45720571.609999999</v>
      </c>
    </row>
    <row r="46" spans="1:10" ht="16.2" thickBot="1" x14ac:dyDescent="0.35">
      <c r="A46" s="8"/>
      <c r="B46" s="8"/>
      <c r="C46" s="8"/>
      <c r="D46" s="3" t="s">
        <v>14</v>
      </c>
      <c r="E46" s="6">
        <v>42381471.299999997</v>
      </c>
      <c r="F46" s="6">
        <v>39604737</v>
      </c>
      <c r="G46" s="6">
        <v>38081907</v>
      </c>
      <c r="H46" s="5">
        <v>37889627</v>
      </c>
      <c r="I46" s="5">
        <v>37889627</v>
      </c>
      <c r="J46" s="5">
        <v>37889627</v>
      </c>
    </row>
    <row r="47" spans="1:10" ht="16.2" thickBot="1" x14ac:dyDescent="0.35">
      <c r="A47" s="8"/>
      <c r="B47" s="8"/>
      <c r="C47" s="8"/>
      <c r="D47" s="3" t="s">
        <v>22</v>
      </c>
      <c r="E47" s="6">
        <v>7966001.04</v>
      </c>
      <c r="F47" s="6">
        <v>7966001.04</v>
      </c>
      <c r="G47" s="6">
        <v>0</v>
      </c>
      <c r="H47" s="5">
        <v>0</v>
      </c>
      <c r="I47" s="5">
        <v>0</v>
      </c>
      <c r="J47" s="5">
        <v>0</v>
      </c>
    </row>
    <row r="48" spans="1:10" ht="16.2" thickBot="1" x14ac:dyDescent="0.35">
      <c r="A48" s="9"/>
      <c r="B48" s="9"/>
      <c r="C48" s="9"/>
      <c r="D48" s="3" t="s">
        <v>23</v>
      </c>
      <c r="E48" s="6">
        <v>0</v>
      </c>
      <c r="F48" s="6">
        <v>0</v>
      </c>
      <c r="G48" s="6">
        <v>0</v>
      </c>
      <c r="H48" s="5">
        <v>0</v>
      </c>
      <c r="I48" s="5">
        <v>0</v>
      </c>
      <c r="J48" s="5">
        <v>0</v>
      </c>
    </row>
    <row r="49" spans="1:10" ht="16.2" thickBot="1" x14ac:dyDescent="0.35">
      <c r="A49" s="7" t="s">
        <v>28</v>
      </c>
      <c r="B49" s="7" t="s">
        <v>29</v>
      </c>
      <c r="C49" s="7" t="s">
        <v>17</v>
      </c>
      <c r="D49" s="3" t="s">
        <v>7</v>
      </c>
      <c r="E49" s="5">
        <f>E55+E53</f>
        <v>267932200</v>
      </c>
      <c r="F49" s="5">
        <f t="shared" ref="F49:J49" si="27">F55+F53</f>
        <v>268760700</v>
      </c>
      <c r="G49" s="5">
        <f t="shared" si="27"/>
        <v>222108800</v>
      </c>
      <c r="H49" s="5">
        <f t="shared" si="27"/>
        <v>221910300</v>
      </c>
      <c r="I49" s="5">
        <f t="shared" si="27"/>
        <v>221910300</v>
      </c>
      <c r="J49" s="5">
        <f t="shared" si="27"/>
        <v>221910300</v>
      </c>
    </row>
    <row r="50" spans="1:10" ht="16.2" thickBot="1" x14ac:dyDescent="0.35">
      <c r="A50" s="8"/>
      <c r="B50" s="8"/>
      <c r="C50" s="8"/>
      <c r="D50" s="3" t="s">
        <v>8</v>
      </c>
      <c r="E50" s="5">
        <f>E56+E54</f>
        <v>267932200</v>
      </c>
      <c r="F50" s="5">
        <f t="shared" ref="F50:J50" si="28">F56+F54</f>
        <v>268760700</v>
      </c>
      <c r="G50" s="5">
        <f t="shared" si="28"/>
        <v>222108800</v>
      </c>
      <c r="H50" s="5">
        <f t="shared" si="28"/>
        <v>221910300</v>
      </c>
      <c r="I50" s="5">
        <f t="shared" si="28"/>
        <v>221910300</v>
      </c>
      <c r="J50" s="5">
        <f t="shared" si="28"/>
        <v>221910300</v>
      </c>
    </row>
    <row r="51" spans="1:10" ht="31.8" thickBot="1" x14ac:dyDescent="0.35">
      <c r="A51" s="8"/>
      <c r="B51" s="8"/>
      <c r="C51" s="8"/>
      <c r="D51" s="3" t="s">
        <v>18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ht="31.8" thickBot="1" x14ac:dyDescent="0.35">
      <c r="A52" s="8"/>
      <c r="B52" s="8"/>
      <c r="C52" s="8"/>
      <c r="D52" s="3" t="s">
        <v>19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ht="31.8" thickBot="1" x14ac:dyDescent="0.35">
      <c r="A53" s="8"/>
      <c r="B53" s="8"/>
      <c r="C53" s="8"/>
      <c r="D53" s="3" t="s">
        <v>20</v>
      </c>
      <c r="E53" s="6">
        <f>E54</f>
        <v>222975200</v>
      </c>
      <c r="F53" s="6">
        <f t="shared" ref="F53:J53" si="29">F54</f>
        <v>224402500</v>
      </c>
      <c r="G53" s="6">
        <f t="shared" si="29"/>
        <v>178876700</v>
      </c>
      <c r="H53" s="5">
        <f t="shared" si="29"/>
        <v>179067600</v>
      </c>
      <c r="I53" s="5">
        <f t="shared" si="29"/>
        <v>179067600</v>
      </c>
      <c r="J53" s="5">
        <f t="shared" si="29"/>
        <v>179067600</v>
      </c>
    </row>
    <row r="54" spans="1:10" ht="31.8" thickBot="1" x14ac:dyDescent="0.35">
      <c r="A54" s="8"/>
      <c r="B54" s="8"/>
      <c r="C54" s="8"/>
      <c r="D54" s="3" t="s">
        <v>12</v>
      </c>
      <c r="E54" s="6">
        <v>222975200</v>
      </c>
      <c r="F54" s="6">
        <v>224402500</v>
      </c>
      <c r="G54" s="6">
        <v>178876700</v>
      </c>
      <c r="H54" s="5">
        <v>179067600</v>
      </c>
      <c r="I54" s="5">
        <v>179067600</v>
      </c>
      <c r="J54" s="5">
        <v>179067600</v>
      </c>
    </row>
    <row r="55" spans="1:10" ht="16.2" thickBot="1" x14ac:dyDescent="0.35">
      <c r="A55" s="8"/>
      <c r="B55" s="8"/>
      <c r="C55" s="8"/>
      <c r="D55" s="3" t="s">
        <v>21</v>
      </c>
      <c r="E55" s="5">
        <f>E56</f>
        <v>44957000</v>
      </c>
      <c r="F55" s="5">
        <f t="shared" ref="F55:J55" si="30">F56</f>
        <v>44358200</v>
      </c>
      <c r="G55" s="5">
        <f t="shared" si="30"/>
        <v>43232100</v>
      </c>
      <c r="H55" s="5">
        <f t="shared" si="30"/>
        <v>42842700</v>
      </c>
      <c r="I55" s="5">
        <f t="shared" si="30"/>
        <v>42842700</v>
      </c>
      <c r="J55" s="5">
        <f t="shared" si="30"/>
        <v>42842700</v>
      </c>
    </row>
    <row r="56" spans="1:10" ht="16.2" thickBot="1" x14ac:dyDescent="0.35">
      <c r="A56" s="8"/>
      <c r="B56" s="8"/>
      <c r="C56" s="8"/>
      <c r="D56" s="3" t="s">
        <v>14</v>
      </c>
      <c r="E56" s="5">
        <v>44957000</v>
      </c>
      <c r="F56" s="5">
        <v>44358200</v>
      </c>
      <c r="G56" s="5">
        <v>43232100</v>
      </c>
      <c r="H56" s="5">
        <v>42842700</v>
      </c>
      <c r="I56" s="5">
        <v>42842700</v>
      </c>
      <c r="J56" s="5">
        <v>42842700</v>
      </c>
    </row>
    <row r="57" spans="1:10" ht="16.2" thickBot="1" x14ac:dyDescent="0.35">
      <c r="A57" s="8"/>
      <c r="B57" s="8"/>
      <c r="C57" s="8"/>
      <c r="D57" s="3" t="s">
        <v>22</v>
      </c>
      <c r="E57" s="6">
        <v>0</v>
      </c>
      <c r="F57" s="6">
        <v>0</v>
      </c>
      <c r="G57" s="6">
        <v>0</v>
      </c>
      <c r="H57" s="5">
        <v>0</v>
      </c>
      <c r="I57" s="5">
        <v>0</v>
      </c>
      <c r="J57" s="5">
        <v>0</v>
      </c>
    </row>
    <row r="58" spans="1:10" ht="16.2" thickBot="1" x14ac:dyDescent="0.35">
      <c r="A58" s="9"/>
      <c r="B58" s="9"/>
      <c r="C58" s="9"/>
      <c r="D58" s="3" t="s">
        <v>23</v>
      </c>
      <c r="E58" s="6">
        <v>0</v>
      </c>
      <c r="F58" s="6">
        <v>0</v>
      </c>
      <c r="G58" s="6">
        <v>0</v>
      </c>
      <c r="H58" s="5">
        <v>0</v>
      </c>
      <c r="I58" s="5">
        <v>0</v>
      </c>
      <c r="J58" s="5">
        <v>0</v>
      </c>
    </row>
  </sheetData>
  <mergeCells count="18">
    <mergeCell ref="B2:I3"/>
    <mergeCell ref="A6:A7"/>
    <mergeCell ref="B6:B7"/>
    <mergeCell ref="C6:C7"/>
    <mergeCell ref="A9:B28"/>
    <mergeCell ref="C9:C18"/>
    <mergeCell ref="C19:C28"/>
    <mergeCell ref="D6:D7"/>
    <mergeCell ref="E6:J6"/>
    <mergeCell ref="C39:C48"/>
    <mergeCell ref="A49:A58"/>
    <mergeCell ref="B49:B58"/>
    <mergeCell ref="C49:C58"/>
    <mergeCell ref="A29:A38"/>
    <mergeCell ref="B29:B38"/>
    <mergeCell ref="C29:C38"/>
    <mergeCell ref="A39:A48"/>
    <mergeCell ref="B39:B48"/>
  </mergeCells>
  <pageMargins left="0.70866141732283472" right="0.70866141732283472" top="0.74803149606299213" bottom="0.35433070866141736" header="0.31496062992125984" footer="0.31496062992125984"/>
  <pageSetup paperSize="9" scale="66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2026-02-03T03:37:03Z</dcterms:modified>
</cp:coreProperties>
</file>